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C56" i="15"/>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C24"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<sst xmlns="http://schemas.openxmlformats.org/spreadsheetml/2006/main" count="1162" uniqueCount="425">
  <si>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</si>
  <si>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</si>
  <si>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</si>
  <si>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</si>
  <si>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</si>
  <si>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</si>
  <si>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</si>
  <si>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</si>
  <si>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</si>
  <si>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</si>
  <si>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</si>
  <si>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</si>
  <si>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</si>
  <si>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</si>
  <si>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</si>
  <si>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</si>
  <si>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</si>
  <si>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</si>
  <si>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</si>
  <si>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</si>
  <si>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</si>
  <si>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</si>
  <si>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</si>
  <si>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</si>
  <si>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</si>
  <si>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</si>
  <si>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</si>
  <si>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</si>
  <si>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</si>
  <si>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</si>
  <si>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</si>
  <si>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</si>
  <si>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</si>
  <si>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</si>
  <si>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</si>
  <si>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</si>
  <si>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</si>
  <si>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</si>
  <si>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</si>
  <si>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</si>
  <si>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</si>
  <si>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</si>
  <si>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</si>
  <si>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</si>
  <si>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</si>
  <si>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</si>
  <si>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</si>
  <si>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</si>
  <si>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</si>
  <si>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</si>
  <si>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</si>
  <si>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</si>
  <si>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</si>
  <si>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</si>
  <si>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</si>
  <si>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</si>
  <si>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</si>
  <si>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</si>
  <si>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</si>
  <si>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</si>
  <si>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</si>
  <si>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</si>
  <si>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</si>
  <si>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</si>
  <si>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</si>
  <si>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</si>
  <si>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</si>
  <si>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</si>
  <si>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</si>
  <si>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</si>
  <si>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</si>
  <si>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</si>
  <si>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</si>
  <si>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</si>
  <si>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</si>
  <si>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</si>
  <si>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</si>
  <si>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</si>
  <si>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</si>
  <si>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</si>
  <si>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</si>
  <si>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</si>
  <si>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</si>
  <si>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</si>
  <si>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</si>
  <si>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</si>
  <si>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</si>
  <si>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</si>
  <si>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</si>
  <si>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</si>
  <si>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</si>
  <si>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</si>
  <si>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</si>
  <si>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</si>
  <si>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</si>
  <si>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</si>
  <si>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</si>
  <si>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</si>
  <si>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</si>
  <si>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</si>
  <si>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</si>
  <si>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</si>
  <si>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</si>
  <si>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</si>
  <si>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</si>
  <si>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</si>
  <si>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</si>
  <si>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</si>
  <si>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</si>
  <si>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</si>
  <si>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</si>
  <si>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</si>
  <si>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</si>
  <si>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</si>
  <si>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</si>
  <si>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</si>
  <si>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</si>
  <si>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</si>
  <si>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</si>
  <si>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</si>
  <si>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</si>
  <si>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</si>
  <si>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</si>
  <si>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</si>
  <si>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</si>
  <si>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</si>
  <si>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</si>
  <si>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</si>
  <si>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</si>
  <si>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</si>
  <si>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</si>
  <si>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</si>
  <si>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</si>
  <si>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</si>
  <si>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</si>
  <si>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</si>
  <si>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</si>
  <si>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</si>
  <si>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</si>
  <si>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</si>
  <si>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</si>
  <si>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</si>
  <si>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</si>
  <si>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</si>
  <si>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</si>
  <si>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</si>
  <si>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</si>
  <si>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</si>
  <si>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</si>
  <si>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</si>
  <si>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</si>
  <si>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</si>
  <si>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</si>
  <si>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</si>
  <si>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</si>
  <si>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</si>
  <si>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</si>
  <si>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</si>
  <si>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</si>
  <si>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</si>
  <si>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</si>
  <si>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</si>
  <si>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</si>
  <si>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</si>
  <si>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</si>
  <si>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</si>
  <si>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</si>
  <si>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</si>
  <si>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</si>
  <si>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</si>
  <si>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</si>
  <si>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</si>
  <si>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</si>
  <si>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</si>
  <si>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</si>
  <si>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</si>
  <si>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</si>
  <si>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</si>
  <si>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</si>
  <si>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</si>
  <si>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</si>
  <si>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</si>
  <si>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</si>
  <si>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</si>
  <si>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</si>
  <si>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</si>
  <si>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</si>
  <si>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</si>
  <si>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</si>
  <si>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</si>
  <si>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</si>
  <si>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</si>
  <si>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</si>
  <si>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</si>
  <si>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</si>
  <si>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</si>
  <si>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</si>
  <si>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</si>
  <si>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</si>
  <si>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</si>
  <si>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</si>
  <si>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</si>
  <si>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</si>
  <si>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</si>
  <si>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</si>
  <si>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</si>
  <si>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</si>
  <si>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</si>
  <si>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</si>
  <si>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</si>
  <si>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</si>
  <si>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</si>
  <si>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</si>
  <si>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</si>
  <si>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</si>
  <si>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</si>
  <si>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</si>
  <si>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</si>
  <si>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</si>
  <si>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</si>
  <si>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</si>
  <si>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</si>
  <si>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</si>
  <si>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</si>
  <si>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</si>
  <si>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</si>
  <si>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</si>
  <si>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</si>
  <si>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</si>
  <si>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</si>
  <si>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</si>
  <si>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</si>
  <si>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</si>
  <si>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</si>
  <si>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</si>
  <si>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</si>
  <si>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</si>
  <si>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</si>
  <si>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</si>
  <si>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</si>
  <si>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</si>
  <si>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</si>
  <si>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</si>
  <si>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</si>
  <si>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</si>
  <si>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</si>
  <si>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</si>
  <si>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</si>
  <si>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</si>
  <si>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</si>
  <si>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</si>
  <si>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</si>
  <si>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</si>
  <si>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</si>
  <si>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</si>
  <si>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</si>
  <si>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</si>
  <si>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</si>
  <si>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</si>
  <si>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</si>
  <si>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</si>
  <si>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</si>
  <si>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</si>
  <si>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</si>
  <si>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</si>
  <si>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</si>
  <si>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</si>
  <si>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</si>
  <si>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</si>
  <si>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</si>
  <si>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</si>
  <si>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</si>
  <si>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</si>
  <si>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</si>
  <si>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</si>
  <si>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</si>
  <si>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</si>
  <si>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</si>
  <si>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</si>
  <si>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</si>
  <si>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</si>
  <si>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</si>
  <si>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</si>
  <si>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</si>
  <si>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</si>
  <si>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</si>
  <si>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</si>
  <si>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</si>
  <si>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</si>
  <si>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</si>
  <si>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</si>
  <si>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</si>
  <si>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</si>
  <si>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</si>
  <si>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</si>
  <si>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</si>
  <si>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</si>
  <si>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</si>
  <si>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</si>
  <si>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</si>
  <si>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</si>
  <si>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</si>
  <si>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</si>
  <si>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</si>
  <si>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</si>
  <si>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</si>
  <si>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</si>
  <si>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</si>
  <si>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</si>
  <si>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</si>
  <si>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</si>
  <si>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</si>
  <si>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</si>
  <si>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</si>
  <si>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</si>
  <si>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</si>
  <si>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</si>
  <si>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</si>
  <si>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</si>
  <si>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</si>
  <si>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</si>
  <si>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</si>
  <si>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</si>
  <si>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</si>
  <si>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</si>
  <si>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</si>
  <si>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</si>
  <si>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</si>
  <si>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</si>
  <si>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</si>
  <si>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</si>
  <si>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</si>
  <si>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</si>
  <si>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</si>
  <si>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</si>
  <si>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</si>
  <si>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</si>
  <si>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</si>
  <si>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</si>
  <si>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</si>
  <si>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</si>
  <si>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</si>
  <si>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</si>
  <si>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</si>
  <si>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</si>
  <si>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</si>
  <si>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</si>
  <si>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</si>
  <si>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</si>
  <si>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</si>
  <si>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</si>
  <si>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</si>
  <si>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</si>
  <si>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</si>
  <si>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</si>
  <si>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</si>
  <si>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</si>
  <si>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</si>
  <si>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</si>
  <si>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</si>
  <si>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</si>
  <si>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</si>
  <si>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</si>
  <si>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</si>
  <si>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</si>
  <si>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</si>
  <si>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</si>
  <si>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</si>
  <si>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</si>
  <si>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</si>
  <si>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</si>
  <si>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</si>
  <si>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</si>
  <si>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</si>
  <si>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</si>
  <si>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</si>
  <si>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</si>
  <si>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</si>
  <si>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</si>
  <si>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</si>
  <si>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</si>
  <si>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</si>
  <si>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</si>
  <si>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</si>
  <si>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</si>
  <si>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</si>
  <si>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</si>
  <si>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</si>
  <si>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</si>
  <si>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</si>
  <si>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</si>
  <si>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</si>
  <si>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</si>
  <si>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</si>
  <si>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</si>
  <si>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</si>
  <si>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</si>
  <si>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</si>
  <si>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</si>
  <si>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</si>
  <si>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</si>
  <si>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</si>
  <si>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</si>
  <si>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</si>
  <si>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</si>
  <si>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</si>
  <si>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</si>
  <si>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</si>
  <si>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</si>
  <si>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</si>
  <si>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Оплачен полностью</t>
  </si>
  <si>
    <t>O_N_Гж_24_ЛК15_7314</t>
  </si>
  <si>
    <t xml:space="preserve">Электроснабжение ЭПУ потребителей в соответствии с договором на ТП № 1-34-24-0589 г. Геленджик
</t>
  </si>
  <si>
    <t>ЭПУ для индивидуальной  жилой застройки, для размещения объектов индивидуального жилищного строительства</t>
  </si>
  <si>
    <t>353477, Краснодарский край, г Геленджик; 4-ый переулок Санаторный, 6, 23:40:0406019:22</t>
  </si>
  <si>
    <t>№ 1-34-24-0589 от 05.09.2024</t>
  </si>
  <si>
    <t>"Коммутационный аппарат запитанный от проектируемой ЛЭП-0,4 кВ" ТП-3-90 (ПС 110/10 "Тонкий мыс", ТМ-12)</t>
  </si>
  <si>
    <t>ВЛИ-0,4 кВ от РУ-0,4 кВ ТП 3-90</t>
  </si>
  <si>
    <t>3х50+1х54,6</t>
  </si>
  <si>
    <t>ВЛИ-0,4 кВ протяженность линии 0,112 км (провод марки СИП-2 3х50+1х54,6 мм2)</t>
  </si>
  <si>
    <t>С</t>
  </si>
  <si>
    <t>Выполнение проектно-изыскательстких и строительно-монтажных работ по ТЗ Электроснабжение ЭПУ потребителей в соответствии с договором на ТП № 1-34-24-0589 г. Геленджик</t>
  </si>
  <si>
    <t>Электроснабжение ЭПУ потребителей в соответствии с договором на ТП № 1-34-24-0589 г. Геленджик</t>
  </si>
  <si>
    <t>01.2026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</si>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</sst>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C11" sqref="C11"/>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424</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411</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412</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0.33312999999999998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0.26574341000000001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O_N_Гж_24_ЛК15_7314</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1-34-24-0589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373</v>
      </c>
      <c r="D22" s="181" t="s">
        <v>410</v>
      </c>
      <c r="E22" s="182" t="s">
        <v>414</v>
      </c>
      <c r="F22" s="182" t="s">
        <v>413</v>
      </c>
      <c r="G22" s="166" t="s">
        <v>416</v>
      </c>
      <c r="H22" s="166">
        <v>1.4999999999999999E-2</v>
      </c>
      <c r="I22" s="166">
        <v>0</v>
      </c>
      <c r="J22" s="166">
        <v>1.4999999999999999E-2</v>
      </c>
      <c r="K22" s="166" t="s">
        <v>401</v>
      </c>
      <c r="L22" s="166" t="s">
        <v>403</v>
      </c>
      <c r="M22" s="166" t="s">
        <v>373</v>
      </c>
      <c r="N22" s="166" t="s">
        <v>373</v>
      </c>
      <c r="O22" s="166" t="s">
        <v>373</v>
      </c>
      <c r="P22" s="166" t="s">
        <v>373</v>
      </c>
      <c r="Q22" s="166" t="s">
        <v>373</v>
      </c>
      <c r="R22" s="166" t="s">
        <v>373</v>
      </c>
      <c r="S22" s="166">
        <f>T22/1000000</f>
        <v>6.2671740000000004E-2</v>
      </c>
      <c r="T22" s="27">
        <v>62671.74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O_N_Гж_24_ЛК15_7314</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1-34-24-0589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R25" sqref="R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O_N_Гж_24_ЛК15_7314</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1-34-24-0589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417</v>
      </c>
      <c r="D25" s="60" t="s">
        <v>373</v>
      </c>
      <c r="E25" s="60" t="s">
        <v>373</v>
      </c>
      <c r="F25" s="60" t="s">
        <v>226</v>
      </c>
      <c r="G25" s="60">
        <v>0.4</v>
      </c>
      <c r="H25" s="60" t="s">
        <v>226</v>
      </c>
      <c r="I25" s="60">
        <v>0.4</v>
      </c>
      <c r="J25" s="60">
        <v>2025</v>
      </c>
      <c r="K25" s="60" t="s">
        <v>226</v>
      </c>
      <c r="L25" s="60">
        <v>1</v>
      </c>
      <c r="M25" s="60" t="s">
        <v>373</v>
      </c>
      <c r="N25" s="156" t="s">
        <v>418</v>
      </c>
      <c r="O25" s="60" t="s">
        <v>226</v>
      </c>
      <c r="P25" s="60" t="s">
        <v>408</v>
      </c>
      <c r="Q25" s="60" t="s">
        <v>373</v>
      </c>
      <c r="R25" s="60">
        <v>0.112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O_N_Гж_24_ЛК15_7314</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1-34-24-0589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409</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O_N_Гж_24_ЛК15_7314</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1-34-24-0589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7" t="s">
        <v>79</v>
      </c>
      <c r="F19" s="228"/>
      <c r="G19" s="228"/>
      <c r="H19" s="228"/>
      <c r="I19" s="229"/>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O_N_Гж_24_ЛК15_7314</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1-34-24-0589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U39" sqref="U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O_N_Гж_24_ЛК15_7314</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1-34-24-0589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378</v>
      </c>
      <c r="I20" s="247"/>
      <c r="J20" s="247"/>
      <c r="K20" s="248"/>
      <c r="L20" s="242" t="s">
        <v>379</v>
      </c>
      <c r="M20" s="242"/>
      <c r="N20" s="242"/>
      <c r="O20" s="242"/>
      <c r="P20" s="242" t="s">
        <v>392</v>
      </c>
      <c r="Q20" s="242"/>
      <c r="R20" s="242"/>
      <c r="S20" s="242"/>
      <c r="T20" s="246" t="s">
        <v>404</v>
      </c>
      <c r="U20" s="247"/>
      <c r="V20" s="247"/>
      <c r="W20" s="248"/>
      <c r="X20" s="246" t="s">
        <v>407</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0.33312999999999998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0.33312999999999998</v>
      </c>
      <c r="S24" s="51" t="s">
        <v>373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 t="shared" ref="AC24:AC58" si="2">J24+N24+R24+V24+Z24</f>
        <v>0.33312999999999998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si="2"/>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0.33312999999999998</v>
      </c>
      <c r="E29" s="170">
        <v>0</v>
      </c>
      <c r="F29" s="171">
        <f t="shared" si="3"/>
        <v>0</v>
      </c>
      <c r="G29" s="170"/>
      <c r="H29" s="170"/>
      <c r="I29" s="170" t="s">
        <v>373</v>
      </c>
      <c r="J29" s="170"/>
      <c r="K29" s="170" t="s">
        <v>373</v>
      </c>
      <c r="L29" s="170"/>
      <c r="M29" s="170" t="s">
        <v>373</v>
      </c>
      <c r="N29" s="170"/>
      <c r="O29" s="170" t="s">
        <v>373</v>
      </c>
      <c r="P29" s="170"/>
      <c r="Q29" s="170" t="s">
        <v>373</v>
      </c>
      <c r="R29" s="170">
        <v>0.33312999999999998</v>
      </c>
      <c r="S29" s="170" t="s">
        <v>373</v>
      </c>
      <c r="T29" s="170"/>
      <c r="U29" s="170" t="s">
        <v>373</v>
      </c>
      <c r="V29" s="170"/>
      <c r="W29" s="170" t="s">
        <v>373</v>
      </c>
      <c r="X29" s="170"/>
      <c r="Y29" s="170" t="s">
        <v>373</v>
      </c>
      <c r="Z29" s="170"/>
      <c r="AA29" s="170" t="s">
        <v>373</v>
      </c>
      <c r="AB29" s="172">
        <f t="shared" si="1"/>
        <v>0</v>
      </c>
      <c r="AC29" s="172">
        <f t="shared" si="2"/>
        <v>0.33312999999999998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0.112</v>
      </c>
      <c r="E39" s="174">
        <f>C39</f>
        <v>0</v>
      </c>
      <c r="F39" s="171">
        <f t="shared" si="5"/>
        <v>0</v>
      </c>
      <c r="G39" s="174"/>
      <c r="H39" s="174">
        <f>C39</f>
        <v>0</v>
      </c>
      <c r="I39" s="174">
        <f>H39</f>
        <v>0</v>
      </c>
      <c r="J39" s="174">
        <f>K39</f>
        <v>0</v>
      </c>
      <c r="K39" s="174"/>
      <c r="L39" s="170"/>
      <c r="M39" s="170" t="s">
        <v>373</v>
      </c>
      <c r="N39" s="170"/>
      <c r="O39" s="170" t="s">
        <v>373</v>
      </c>
      <c r="P39" s="170"/>
      <c r="Q39" s="170" t="s">
        <v>373</v>
      </c>
      <c r="R39" s="170">
        <v>0.112</v>
      </c>
      <c r="S39" s="170" t="s">
        <v>373</v>
      </c>
      <c r="T39" s="170"/>
      <c r="U39" s="170" t="s">
        <v>373</v>
      </c>
      <c r="V39" s="170"/>
      <c r="W39" s="170" t="s">
        <v>373</v>
      </c>
      <c r="X39" s="170"/>
      <c r="Y39" s="170" t="s">
        <v>373</v>
      </c>
      <c r="Z39" s="170"/>
      <c r="AA39" s="170" t="s">
        <v>373</v>
      </c>
      <c r="AB39" s="172">
        <f t="shared" si="1"/>
        <v>0</v>
      </c>
      <c r="AC39" s="172">
        <f t="shared" si="2"/>
        <v>0.112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v>0.112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v>0.112</v>
      </c>
      <c r="S47" s="170" t="s">
        <v>373</v>
      </c>
      <c r="T47" s="170"/>
      <c r="U47" s="170" t="s">
        <v>373</v>
      </c>
      <c r="V47" s="170"/>
      <c r="W47" s="170" t="s">
        <v>373</v>
      </c>
      <c r="X47" s="170"/>
      <c r="Y47" s="170" t="s">
        <v>373</v>
      </c>
      <c r="Z47" s="170"/>
      <c r="AA47" s="170" t="s">
        <v>373</v>
      </c>
      <c r="AB47" s="172">
        <f t="shared" si="1"/>
        <v>0</v>
      </c>
      <c r="AC47" s="172">
        <f t="shared" si="2"/>
        <v>0.112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0.112</v>
      </c>
      <c r="E56" s="174">
        <f>C56</f>
        <v>0</v>
      </c>
      <c r="F56" s="171">
        <f t="shared" si="5"/>
        <v>0</v>
      </c>
      <c r="G56" s="174"/>
      <c r="H56" s="174">
        <f>C56</f>
        <v>0</v>
      </c>
      <c r="I56" s="174">
        <f>H56</f>
        <v>0</v>
      </c>
      <c r="J56" s="174">
        <f>K56</f>
        <v>0</v>
      </c>
      <c r="K56" s="174"/>
      <c r="L56" s="170"/>
      <c r="M56" s="170" t="s">
        <v>373</v>
      </c>
      <c r="N56" s="170"/>
      <c r="O56" s="170" t="s">
        <v>373</v>
      </c>
      <c r="P56" s="170"/>
      <c r="Q56" s="170" t="s">
        <v>373</v>
      </c>
      <c r="R56" s="170">
        <v>0.112</v>
      </c>
      <c r="S56" s="170" t="s">
        <v>373</v>
      </c>
      <c r="T56" s="170"/>
      <c r="U56" s="170" t="s">
        <v>373</v>
      </c>
      <c r="V56" s="170"/>
      <c r="W56" s="170" t="s">
        <v>373</v>
      </c>
      <c r="X56" s="170"/>
      <c r="Y56" s="170" t="s">
        <v>373</v>
      </c>
      <c r="Z56" s="170"/>
      <c r="AA56" s="170" t="s">
        <v>373</v>
      </c>
      <c r="AB56" s="172">
        <f t="shared" si="1"/>
        <v>0</v>
      </c>
      <c r="AC56" s="172">
        <f t="shared" si="2"/>
        <v>0.112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O_N_Гж_24_ЛК15_7314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1-34-24-0589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0.112</v>
      </c>
      <c r="J26" s="180"/>
      <c r="K26" s="180"/>
      <c r="L26" s="150"/>
      <c r="M26" s="151" t="s">
        <v>385</v>
      </c>
      <c r="N26" s="151" t="s">
        <v>421</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O_N_Гж_24_ЛК15_7314</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1-34-24-0589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422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2026-05-07T11:16:08Z</dcterms:modified>
</cp:coreProperties>
</file>